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_DATA_reports\"/>
    </mc:Choice>
  </mc:AlternateContent>
  <xr:revisionPtr revIDLastSave="0" documentId="8_{DBE0DE35-68E3-4E61-B14B-BA1837CE9E9D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qunat" sheetId="1" r:id="rId1"/>
  </sheets>
  <calcPr calcId="191029"/>
</workbook>
</file>

<file path=xl/calcChain.xml><?xml version="1.0" encoding="utf-8"?>
<calcChain xmlns="http://schemas.openxmlformats.org/spreadsheetml/2006/main">
  <c r="D113" i="1" l="1"/>
  <c r="D114" i="1"/>
  <c r="D115" i="1"/>
  <c r="D116" i="1"/>
  <c r="D117" i="1"/>
  <c r="D118" i="1"/>
  <c r="D119" i="1"/>
  <c r="D120" i="1"/>
  <c r="D121" i="1"/>
  <c r="D112" i="1"/>
  <c r="D102" i="1"/>
  <c r="D103" i="1"/>
  <c r="D104" i="1"/>
  <c r="D105" i="1"/>
  <c r="D106" i="1"/>
  <c r="D107" i="1"/>
  <c r="D108" i="1"/>
  <c r="D109" i="1"/>
  <c r="D110" i="1"/>
  <c r="D101" i="1"/>
  <c r="D91" i="1"/>
  <c r="D92" i="1"/>
  <c r="D93" i="1"/>
  <c r="D94" i="1"/>
  <c r="D95" i="1"/>
  <c r="D96" i="1"/>
  <c r="D97" i="1"/>
  <c r="D98" i="1"/>
  <c r="D99" i="1"/>
  <c r="D90" i="1"/>
  <c r="D80" i="1"/>
  <c r="D81" i="1"/>
  <c r="D82" i="1"/>
  <c r="D83" i="1"/>
  <c r="D84" i="1"/>
  <c r="D85" i="1"/>
  <c r="D86" i="1"/>
  <c r="D87" i="1"/>
  <c r="D88" i="1"/>
  <c r="D79" i="1"/>
  <c r="D69" i="1"/>
  <c r="D70" i="1"/>
  <c r="D71" i="1"/>
  <c r="D72" i="1"/>
  <c r="D73" i="1"/>
  <c r="D74" i="1"/>
  <c r="D75" i="1"/>
  <c r="D76" i="1"/>
  <c r="D77" i="1"/>
  <c r="D68" i="1"/>
  <c r="D58" i="1"/>
  <c r="D59" i="1"/>
  <c r="D60" i="1"/>
  <c r="D61" i="1"/>
  <c r="D62" i="1"/>
  <c r="D63" i="1"/>
  <c r="D64" i="1"/>
  <c r="D65" i="1"/>
  <c r="D66" i="1"/>
  <c r="D57" i="1"/>
  <c r="D47" i="1"/>
  <c r="D48" i="1"/>
  <c r="D49" i="1"/>
  <c r="D50" i="1"/>
  <c r="D51" i="1"/>
  <c r="D52" i="1"/>
  <c r="D53" i="1"/>
  <c r="D54" i="1"/>
  <c r="D55" i="1"/>
  <c r="D46" i="1"/>
  <c r="D36" i="1"/>
  <c r="D37" i="1"/>
  <c r="D38" i="1"/>
  <c r="D39" i="1"/>
  <c r="D40" i="1"/>
  <c r="D41" i="1"/>
  <c r="D42" i="1"/>
  <c r="D43" i="1"/>
  <c r="D44" i="1"/>
  <c r="D35" i="1"/>
  <c r="D25" i="1"/>
  <c r="D26" i="1"/>
  <c r="D27" i="1"/>
  <c r="D28" i="1"/>
  <c r="D29" i="1"/>
  <c r="D30" i="1"/>
  <c r="D31" i="1"/>
  <c r="D32" i="1"/>
  <c r="D33" i="1"/>
  <c r="D24" i="1"/>
  <c r="D14" i="1"/>
  <c r="D15" i="1"/>
  <c r="D16" i="1"/>
  <c r="D17" i="1"/>
  <c r="D18" i="1"/>
  <c r="D19" i="1"/>
  <c r="D20" i="1"/>
  <c r="D21" i="1"/>
  <c r="D22" i="1"/>
  <c r="D13" i="1"/>
  <c r="D3" i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<sst xmlns="http://schemas.openxmlformats.org/spreadsheetml/2006/main" count="224" uniqueCount="25">
  <si>
    <t>Replicate Name</t>
  </si>
  <si>
    <t>Normalized Area</t>
  </si>
  <si>
    <t>20220504_SH_Sample_0</t>
  </si>
  <si>
    <t>Heme b</t>
  </si>
  <si>
    <t>20220504_SH_Sample_1</t>
  </si>
  <si>
    <t>20220504_SH_Sample_10</t>
  </si>
  <si>
    <t>20220504_SH_Sample_2</t>
  </si>
  <si>
    <t>20220504_SH_Sample_3</t>
  </si>
  <si>
    <t>20220504_SH_Sample_4</t>
  </si>
  <si>
    <t>20220504_SH_Sample_5</t>
  </si>
  <si>
    <t>20220504_SH_Sample_6</t>
  </si>
  <si>
    <t>20220504_SH_Sample_7</t>
  </si>
  <si>
    <t>20220504_SH_Sample_8</t>
  </si>
  <si>
    <t>20220504_SH_Sample_9</t>
  </si>
  <si>
    <t>Heme b ox</t>
  </si>
  <si>
    <t>MMD</t>
  </si>
  <si>
    <t>MMD ox</t>
  </si>
  <si>
    <t>Coproheme</t>
  </si>
  <si>
    <t>Coproheme ox</t>
  </si>
  <si>
    <t>Coproheme 2ox</t>
  </si>
  <si>
    <t>C3</t>
  </si>
  <si>
    <t>Cobalt-Coproheme</t>
  </si>
  <si>
    <t>Molecule</t>
  </si>
  <si>
    <t>Rel. Ratio</t>
  </si>
  <si>
    <t>Proto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</si>
</sst>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9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tabSelected="1" workbookViewId="0"/>
  </sheetViews>
  <sheetFormatPr defaultRowHeight="15" x14ac:dyDescent="0.25"/>
  <cols>
    <col min="1" max="1" width="23.28515625" bestFit="1" customWidth="1"/>
    <col min="2" max="2" width="18.140625" bestFit="1" customWidth="1"/>
    <col min="3" max="3" width="16" bestFit="1" customWidth="1"/>
    <col min="5" max="5" width="24.140625" bestFit="1" customWidth="1"/>
    <col min="8" max="8" width="23.28515625" bestFit="1" customWidth="1"/>
    <col min="9" max="9" width="18.140625" bestFit="1" customWidth="1"/>
    <col min="10" max="10" width="10.28515625" style="3" customWidth="1"/>
    <col min="11" max="11" width="18.85546875" customWidth="1"/>
  </cols>
  <sheetData>
    <row r="1" spans="1:5" x14ac:dyDescent="0.25">
      <c r="A1" t="s">
        <v>0</v>
      </c>
      <c r="B1" t="s">
        <v>22</v>
      </c>
      <c r="C1" t="s">
        <v>1</v>
      </c>
      <c r="D1" s="3" t="s">
        <v>23</v>
      </c>
    </row>
    <row r="2" spans="1:5" x14ac:dyDescent="0.25">
      <c r="A2" t="s">
        <v>2</v>
      </c>
      <c r="B2" t="s">
        <v>3</v>
      </c>
      <c r="C2" s="1">
        <v>57088</v>
      </c>
      <c r="D2" s="3">
        <f>C2/(SUM($C$2:$C$11))*100</f>
        <v>5.1787413249188461</v>
      </c>
      <c r="E2" s="2"/>
    </row>
    <row r="3" spans="1:5" x14ac:dyDescent="0.25">
      <c r="A3" t="s">
        <v>2</v>
      </c>
      <c r="B3" t="s">
        <v>14</v>
      </c>
      <c r="C3">
        <v>0</v>
      </c>
      <c r="D3" s="3">
        <f t="shared" ref="D3:D11" si="0">C3/(SUM($C$2:$C$11))*100</f>
        <v>0</v>
      </c>
    </row>
    <row r="4" spans="1:5" x14ac:dyDescent="0.25">
      <c r="A4" t="s">
        <v>2</v>
      </c>
      <c r="B4" t="s">
        <v>15</v>
      </c>
      <c r="C4" s="1">
        <v>2513.9</v>
      </c>
      <c r="D4" s="3">
        <f t="shared" si="0"/>
        <v>0.22804858843738593</v>
      </c>
      <c r="E4" s="2"/>
    </row>
    <row r="5" spans="1:5" x14ac:dyDescent="0.25">
      <c r="A5" t="s">
        <v>2</v>
      </c>
      <c r="B5" t="s">
        <v>16</v>
      </c>
      <c r="C5">
        <v>0</v>
      </c>
      <c r="D5" s="3">
        <f t="shared" si="0"/>
        <v>0</v>
      </c>
    </row>
    <row r="6" spans="1:5" x14ac:dyDescent="0.25">
      <c r="A6" t="s">
        <v>2</v>
      </c>
      <c r="B6" t="s">
        <v>17</v>
      </c>
      <c r="C6" s="1">
        <v>982850</v>
      </c>
      <c r="D6" s="3">
        <f t="shared" si="0"/>
        <v>89.159296370454172</v>
      </c>
      <c r="E6" s="2"/>
    </row>
    <row r="7" spans="1:5" x14ac:dyDescent="0.25">
      <c r="A7" t="s">
        <v>2</v>
      </c>
      <c r="B7" t="s">
        <v>18</v>
      </c>
      <c r="C7" s="1">
        <v>4774.8999999999996</v>
      </c>
      <c r="D7" s="3">
        <f t="shared" si="0"/>
        <v>0.4331553382909718</v>
      </c>
      <c r="E7" s="2"/>
    </row>
    <row r="8" spans="1:5" x14ac:dyDescent="0.25">
      <c r="A8" t="s">
        <v>2</v>
      </c>
      <c r="B8" t="s">
        <v>19</v>
      </c>
      <c r="C8">
        <v>0</v>
      </c>
      <c r="D8" s="3">
        <f t="shared" si="0"/>
        <v>0</v>
      </c>
    </row>
    <row r="9" spans="1:5" x14ac:dyDescent="0.25">
      <c r="A9" t="s">
        <v>2</v>
      </c>
      <c r="B9" t="s">
        <v>20</v>
      </c>
      <c r="C9" s="1">
        <v>55126</v>
      </c>
      <c r="D9" s="3">
        <f t="shared" si="0"/>
        <v>5.0007583778986184</v>
      </c>
      <c r="E9" s="2"/>
    </row>
    <row r="10" spans="1:5" x14ac:dyDescent="0.25">
      <c r="A10" t="s">
        <v>2</v>
      </c>
      <c r="B10" t="s">
        <v>21</v>
      </c>
      <c r="C10">
        <v>0</v>
      </c>
      <c r="D10" s="3">
        <f t="shared" si="0"/>
        <v>0</v>
      </c>
    </row>
    <row r="11" spans="1:5" x14ac:dyDescent="0.25">
      <c r="A11" t="s">
        <v>2</v>
      </c>
      <c r="B11" t="s">
        <v>24</v>
      </c>
      <c r="C11">
        <v>0</v>
      </c>
      <c r="D11" s="3">
        <f t="shared" si="0"/>
        <v>0</v>
      </c>
    </row>
    <row r="13" spans="1:5" x14ac:dyDescent="0.25">
      <c r="A13" t="s">
        <v>4</v>
      </c>
      <c r="B13" t="s">
        <v>3</v>
      </c>
      <c r="C13">
        <v>0</v>
      </c>
      <c r="D13" s="3">
        <f>C13/(SUM($C$13:$C$22))*100</f>
        <v>0</v>
      </c>
    </row>
    <row r="14" spans="1:5" x14ac:dyDescent="0.25">
      <c r="A14" t="s">
        <v>4</v>
      </c>
      <c r="B14" t="s">
        <v>14</v>
      </c>
      <c r="C14">
        <v>0</v>
      </c>
      <c r="D14" s="3">
        <f>C14/(SUM($C$13:$C$22))*100</f>
        <v>0</v>
      </c>
    </row>
    <row r="15" spans="1:5" x14ac:dyDescent="0.25">
      <c r="A15" t="s">
        <v>4</v>
      </c>
      <c r="B15" t="s">
        <v>15</v>
      </c>
      <c r="C15">
        <v>0</v>
      </c>
      <c r="D15" s="3">
        <f t="shared" ref="D15:D22" si="1">C15/(SUM($C$13:$C$22))*100</f>
        <v>0</v>
      </c>
    </row>
    <row r="16" spans="1:5" x14ac:dyDescent="0.25">
      <c r="A16" t="s">
        <v>4</v>
      </c>
      <c r="B16" t="s">
        <v>16</v>
      </c>
      <c r="C16">
        <v>0</v>
      </c>
      <c r="D16" s="3">
        <f t="shared" si="1"/>
        <v>0</v>
      </c>
      <c r="E16" s="2"/>
    </row>
    <row r="17" spans="1:5" x14ac:dyDescent="0.25">
      <c r="A17" t="s">
        <v>4</v>
      </c>
      <c r="B17" t="s">
        <v>17</v>
      </c>
      <c r="C17" s="1">
        <v>37209000</v>
      </c>
      <c r="D17" s="3">
        <f t="shared" si="1"/>
        <v>58.834039592688633</v>
      </c>
    </row>
    <row r="18" spans="1:5" x14ac:dyDescent="0.25">
      <c r="A18" t="s">
        <v>4</v>
      </c>
      <c r="B18" t="s">
        <v>18</v>
      </c>
      <c r="C18" s="1">
        <v>678000</v>
      </c>
      <c r="D18" s="3">
        <f t="shared" si="1"/>
        <v>1.0720384542407184</v>
      </c>
      <c r="E18" s="2"/>
    </row>
    <row r="19" spans="1:5" x14ac:dyDescent="0.25">
      <c r="A19" t="s">
        <v>4</v>
      </c>
      <c r="B19" t="s">
        <v>19</v>
      </c>
      <c r="C19">
        <v>0</v>
      </c>
      <c r="D19" s="3">
        <f t="shared" si="1"/>
        <v>0</v>
      </c>
      <c r="E19" s="2"/>
    </row>
    <row r="20" spans="1:5" x14ac:dyDescent="0.25">
      <c r="A20" t="s">
        <v>4</v>
      </c>
      <c r="B20" t="s">
        <v>20</v>
      </c>
      <c r="C20" s="1">
        <v>25357000</v>
      </c>
      <c r="D20" s="3">
        <f t="shared" si="1"/>
        <v>40.093921953070648</v>
      </c>
      <c r="E20" s="2"/>
    </row>
    <row r="21" spans="1:5" x14ac:dyDescent="0.25">
      <c r="A21" t="s">
        <v>4</v>
      </c>
      <c r="B21" t="s">
        <v>21</v>
      </c>
      <c r="C21">
        <v>0</v>
      </c>
      <c r="D21" s="3">
        <f t="shared" si="1"/>
        <v>0</v>
      </c>
      <c r="E21" s="2"/>
    </row>
    <row r="22" spans="1:5" x14ac:dyDescent="0.25">
      <c r="A22" t="s">
        <v>4</v>
      </c>
      <c r="B22" t="s">
        <v>24</v>
      </c>
      <c r="C22">
        <v>0</v>
      </c>
      <c r="D22" s="3">
        <f t="shared" si="1"/>
        <v>0</v>
      </c>
      <c r="E22" s="2"/>
    </row>
    <row r="24" spans="1:5" x14ac:dyDescent="0.25">
      <c r="A24" t="s">
        <v>6</v>
      </c>
      <c r="B24" t="s">
        <v>3</v>
      </c>
      <c r="C24">
        <v>0</v>
      </c>
      <c r="D24" s="3">
        <f>C24/(SUM($C$24:$C$33))*100</f>
        <v>0</v>
      </c>
      <c r="E24" s="2"/>
    </row>
    <row r="25" spans="1:5" x14ac:dyDescent="0.25">
      <c r="A25" t="s">
        <v>6</v>
      </c>
      <c r="B25" t="s">
        <v>14</v>
      </c>
      <c r="C25">
        <v>0</v>
      </c>
      <c r="D25" s="3">
        <f t="shared" ref="D25:D33" si="2">C25/(SUM($C$24:$C$33))*100</f>
        <v>0</v>
      </c>
    </row>
    <row r="26" spans="1:5" x14ac:dyDescent="0.25">
      <c r="A26" t="s">
        <v>6</v>
      </c>
      <c r="B26" t="s">
        <v>15</v>
      </c>
      <c r="C26">
        <v>0</v>
      </c>
      <c r="D26" s="3">
        <f t="shared" si="2"/>
        <v>0</v>
      </c>
    </row>
    <row r="27" spans="1:5" x14ac:dyDescent="0.25">
      <c r="A27" t="s">
        <v>6</v>
      </c>
      <c r="B27" t="s">
        <v>16</v>
      </c>
      <c r="C27">
        <v>0</v>
      </c>
      <c r="D27" s="3">
        <f t="shared" si="2"/>
        <v>0</v>
      </c>
    </row>
    <row r="28" spans="1:5" x14ac:dyDescent="0.25">
      <c r="A28" t="s">
        <v>6</v>
      </c>
      <c r="B28" t="s">
        <v>17</v>
      </c>
      <c r="C28" s="1">
        <v>46844000</v>
      </c>
      <c r="D28" s="3">
        <f t="shared" si="2"/>
        <v>99.595204726039526</v>
      </c>
    </row>
    <row r="29" spans="1:5" x14ac:dyDescent="0.25">
      <c r="A29" t="s">
        <v>6</v>
      </c>
      <c r="B29" t="s">
        <v>18</v>
      </c>
      <c r="C29" s="1">
        <v>167760</v>
      </c>
      <c r="D29" s="3">
        <f t="shared" si="2"/>
        <v>0.35667516746734673</v>
      </c>
    </row>
    <row r="30" spans="1:5" x14ac:dyDescent="0.25">
      <c r="A30" t="s">
        <v>6</v>
      </c>
      <c r="B30" t="s">
        <v>19</v>
      </c>
      <c r="C30">
        <v>0</v>
      </c>
      <c r="D30" s="3">
        <f t="shared" si="2"/>
        <v>0</v>
      </c>
    </row>
    <row r="31" spans="1:5" x14ac:dyDescent="0.25">
      <c r="A31" t="s">
        <v>6</v>
      </c>
      <c r="B31" t="s">
        <v>20</v>
      </c>
      <c r="C31" s="1">
        <v>22633</v>
      </c>
      <c r="D31" s="3">
        <f t="shared" si="2"/>
        <v>4.8120106493135778E-2</v>
      </c>
    </row>
    <row r="32" spans="1:5" x14ac:dyDescent="0.25">
      <c r="A32" t="s">
        <v>6</v>
      </c>
      <c r="B32" t="s">
        <v>21</v>
      </c>
      <c r="C32">
        <v>0</v>
      </c>
      <c r="D32" s="3">
        <f t="shared" si="2"/>
        <v>0</v>
      </c>
    </row>
    <row r="33" spans="1:5" x14ac:dyDescent="0.25">
      <c r="A33" t="s">
        <v>6</v>
      </c>
      <c r="B33" t="s">
        <v>24</v>
      </c>
      <c r="C33">
        <v>0</v>
      </c>
      <c r="D33" s="3">
        <f t="shared" si="2"/>
        <v>0</v>
      </c>
      <c r="E33" s="2"/>
    </row>
    <row r="35" spans="1:5" x14ac:dyDescent="0.25">
      <c r="A35" t="s">
        <v>7</v>
      </c>
      <c r="B35" t="s">
        <v>3</v>
      </c>
      <c r="C35" s="1">
        <v>2897.4</v>
      </c>
      <c r="D35" s="3">
        <f>C35/(SUM($C$35:$C$44))*100</f>
        <v>1.6537941767928693E-2</v>
      </c>
      <c r="E35" s="2"/>
    </row>
    <row r="36" spans="1:5" x14ac:dyDescent="0.25">
      <c r="A36" t="s">
        <v>7</v>
      </c>
      <c r="B36" t="s">
        <v>14</v>
      </c>
      <c r="C36">
        <v>0</v>
      </c>
      <c r="D36" s="3">
        <f t="shared" ref="D36:D44" si="3">C36/(SUM($C$35:$C$44))*100</f>
        <v>0</v>
      </c>
    </row>
    <row r="37" spans="1:5" x14ac:dyDescent="0.25">
      <c r="A37" t="s">
        <v>7</v>
      </c>
      <c r="B37" t="s">
        <v>15</v>
      </c>
      <c r="C37">
        <v>0</v>
      </c>
      <c r="D37" s="3">
        <f t="shared" si="3"/>
        <v>0</v>
      </c>
    </row>
    <row r="38" spans="1:5" x14ac:dyDescent="0.25">
      <c r="A38" t="s">
        <v>7</v>
      </c>
      <c r="B38" t="s">
        <v>16</v>
      </c>
      <c r="C38">
        <v>0</v>
      </c>
      <c r="D38" s="3">
        <f t="shared" si="3"/>
        <v>0</v>
      </c>
    </row>
    <row r="39" spans="1:5" x14ac:dyDescent="0.25">
      <c r="A39" t="s">
        <v>7</v>
      </c>
      <c r="B39" t="s">
        <v>17</v>
      </c>
      <c r="C39" s="1">
        <v>17187000</v>
      </c>
      <c r="D39" s="3">
        <f t="shared" si="3"/>
        <v>98.100919847239069</v>
      </c>
    </row>
    <row r="40" spans="1:5" x14ac:dyDescent="0.25">
      <c r="A40" t="s">
        <v>7</v>
      </c>
      <c r="B40" t="s">
        <v>18</v>
      </c>
      <c r="C40" s="1">
        <v>81531</v>
      </c>
      <c r="D40" s="3">
        <f t="shared" si="3"/>
        <v>0.4653672017260283</v>
      </c>
    </row>
    <row r="41" spans="1:5" x14ac:dyDescent="0.25">
      <c r="A41" t="s">
        <v>7</v>
      </c>
      <c r="B41" t="s">
        <v>19</v>
      </c>
      <c r="C41">
        <v>0</v>
      </c>
      <c r="D41" s="3">
        <f t="shared" si="3"/>
        <v>0</v>
      </c>
    </row>
    <row r="42" spans="1:5" x14ac:dyDescent="0.25">
      <c r="A42" t="s">
        <v>7</v>
      </c>
      <c r="B42" t="s">
        <v>20</v>
      </c>
      <c r="C42" s="1">
        <v>40325</v>
      </c>
      <c r="D42" s="3">
        <f t="shared" si="3"/>
        <v>0.23016929032640457</v>
      </c>
    </row>
    <row r="43" spans="1:5" x14ac:dyDescent="0.25">
      <c r="A43" t="s">
        <v>7</v>
      </c>
      <c r="B43" t="s">
        <v>21</v>
      </c>
      <c r="C43">
        <v>0</v>
      </c>
      <c r="D43" s="3">
        <f t="shared" si="3"/>
        <v>0</v>
      </c>
    </row>
    <row r="44" spans="1:5" x14ac:dyDescent="0.25">
      <c r="A44" t="s">
        <v>7</v>
      </c>
      <c r="B44" t="s">
        <v>24</v>
      </c>
      <c r="C44" s="1">
        <v>207960</v>
      </c>
      <c r="D44" s="3">
        <f t="shared" si="3"/>
        <v>1.1870057189405849</v>
      </c>
    </row>
    <row r="46" spans="1:5" x14ac:dyDescent="0.25">
      <c r="A46" t="s">
        <v>8</v>
      </c>
      <c r="B46" t="s">
        <v>3</v>
      </c>
      <c r="C46" s="1">
        <v>12447</v>
      </c>
      <c r="D46" s="3">
        <f>C46/(SUM($C$46:$C$55))*100</f>
        <v>0.35626083261765845</v>
      </c>
    </row>
    <row r="47" spans="1:5" x14ac:dyDescent="0.25">
      <c r="A47" t="s">
        <v>8</v>
      </c>
      <c r="B47" t="s">
        <v>14</v>
      </c>
      <c r="C47">
        <v>0</v>
      </c>
      <c r="D47" s="3">
        <f t="shared" ref="D47:D55" si="4">C47/(SUM($C$46:$C$55))*100</f>
        <v>0</v>
      </c>
    </row>
    <row r="48" spans="1:5" x14ac:dyDescent="0.25">
      <c r="A48" t="s">
        <v>8</v>
      </c>
      <c r="B48" t="s">
        <v>15</v>
      </c>
      <c r="C48" s="1">
        <v>7869.1</v>
      </c>
      <c r="D48" s="3">
        <f t="shared" si="4"/>
        <v>0.22523114951005191</v>
      </c>
    </row>
    <row r="49" spans="1:5" x14ac:dyDescent="0.25">
      <c r="A49" t="s">
        <v>8</v>
      </c>
      <c r="B49" t="s">
        <v>16</v>
      </c>
      <c r="C49">
        <v>0</v>
      </c>
      <c r="D49" s="3">
        <f t="shared" si="4"/>
        <v>0</v>
      </c>
    </row>
    <row r="50" spans="1:5" x14ac:dyDescent="0.25">
      <c r="A50" t="s">
        <v>8</v>
      </c>
      <c r="B50" t="s">
        <v>17</v>
      </c>
      <c r="C50" s="1">
        <v>3421500</v>
      </c>
      <c r="D50" s="3">
        <f t="shared" si="4"/>
        <v>97.930942299455154</v>
      </c>
    </row>
    <row r="51" spans="1:5" x14ac:dyDescent="0.25">
      <c r="A51" t="s">
        <v>8</v>
      </c>
      <c r="B51" t="s">
        <v>18</v>
      </c>
      <c r="C51" s="1">
        <v>43998</v>
      </c>
      <c r="D51" s="3">
        <f t="shared" si="4"/>
        <v>1.259320648631135</v>
      </c>
    </row>
    <row r="52" spans="1:5" x14ac:dyDescent="0.25">
      <c r="A52" t="s">
        <v>8</v>
      </c>
      <c r="B52" t="s">
        <v>19</v>
      </c>
      <c r="C52">
        <v>0</v>
      </c>
      <c r="D52" s="3">
        <f t="shared" si="4"/>
        <v>0</v>
      </c>
    </row>
    <row r="53" spans="1:5" x14ac:dyDescent="0.25">
      <c r="A53" t="s">
        <v>8</v>
      </c>
      <c r="B53" t="s">
        <v>20</v>
      </c>
      <c r="C53" s="1">
        <v>7974.4</v>
      </c>
      <c r="D53" s="3">
        <f t="shared" si="4"/>
        <v>0.22824506978599304</v>
      </c>
      <c r="E53" s="2"/>
    </row>
    <row r="54" spans="1:5" x14ac:dyDescent="0.25">
      <c r="A54" t="s">
        <v>8</v>
      </c>
      <c r="B54" t="s">
        <v>21</v>
      </c>
      <c r="C54">
        <v>0</v>
      </c>
      <c r="D54" s="3">
        <f t="shared" si="4"/>
        <v>0</v>
      </c>
    </row>
    <row r="55" spans="1:5" x14ac:dyDescent="0.25">
      <c r="A55" t="s">
        <v>8</v>
      </c>
      <c r="B55" t="s">
        <v>24</v>
      </c>
      <c r="C55">
        <v>0</v>
      </c>
      <c r="D55" s="3">
        <f t="shared" si="4"/>
        <v>0</v>
      </c>
    </row>
    <row r="57" spans="1:5" x14ac:dyDescent="0.25">
      <c r="A57" t="s">
        <v>9</v>
      </c>
      <c r="B57" t="s">
        <v>3</v>
      </c>
      <c r="C57" s="1">
        <v>19622</v>
      </c>
      <c r="D57" s="3">
        <f>C57/(SUM($C$57:$C$66))*100</f>
        <v>3.8844967403050212E-2</v>
      </c>
    </row>
    <row r="58" spans="1:5" x14ac:dyDescent="0.25">
      <c r="A58" t="s">
        <v>9</v>
      </c>
      <c r="B58" t="s">
        <v>14</v>
      </c>
      <c r="C58">
        <v>0</v>
      </c>
      <c r="D58" s="3">
        <f t="shared" ref="D58:D66" si="5">C58/(SUM($C$57:$C$66))*100</f>
        <v>0</v>
      </c>
    </row>
    <row r="59" spans="1:5" x14ac:dyDescent="0.25">
      <c r="A59" t="s">
        <v>9</v>
      </c>
      <c r="B59" t="s">
        <v>15</v>
      </c>
      <c r="C59">
        <v>0</v>
      </c>
      <c r="D59" s="3">
        <f t="shared" si="5"/>
        <v>0</v>
      </c>
    </row>
    <row r="60" spans="1:5" x14ac:dyDescent="0.25">
      <c r="A60" t="s">
        <v>9</v>
      </c>
      <c r="B60" t="s">
        <v>16</v>
      </c>
      <c r="C60">
        <v>0</v>
      </c>
      <c r="D60" s="3">
        <f t="shared" si="5"/>
        <v>0</v>
      </c>
    </row>
    <row r="61" spans="1:5" x14ac:dyDescent="0.25">
      <c r="A61" t="s">
        <v>9</v>
      </c>
      <c r="B61" t="s">
        <v>17</v>
      </c>
      <c r="C61">
        <v>0</v>
      </c>
      <c r="D61" s="3">
        <f t="shared" si="5"/>
        <v>0</v>
      </c>
    </row>
    <row r="62" spans="1:5" x14ac:dyDescent="0.25">
      <c r="A62" t="s">
        <v>9</v>
      </c>
      <c r="B62" t="s">
        <v>18</v>
      </c>
      <c r="C62">
        <v>0</v>
      </c>
      <c r="D62" s="3">
        <f t="shared" si="5"/>
        <v>0</v>
      </c>
    </row>
    <row r="63" spans="1:5" x14ac:dyDescent="0.25">
      <c r="A63" t="s">
        <v>9</v>
      </c>
      <c r="B63" t="s">
        <v>19</v>
      </c>
      <c r="C63">
        <v>0</v>
      </c>
      <c r="D63" s="3">
        <f t="shared" si="5"/>
        <v>0</v>
      </c>
    </row>
    <row r="64" spans="1:5" x14ac:dyDescent="0.25">
      <c r="A64" t="s">
        <v>9</v>
      </c>
      <c r="B64" t="s">
        <v>20</v>
      </c>
      <c r="C64">
        <v>0</v>
      </c>
      <c r="D64" s="3">
        <f t="shared" si="5"/>
        <v>0</v>
      </c>
    </row>
    <row r="65" spans="1:5" x14ac:dyDescent="0.25">
      <c r="A65" t="s">
        <v>9</v>
      </c>
      <c r="B65" t="s">
        <v>21</v>
      </c>
      <c r="C65">
        <v>0</v>
      </c>
      <c r="D65" s="3">
        <f t="shared" si="5"/>
        <v>0</v>
      </c>
    </row>
    <row r="66" spans="1:5" x14ac:dyDescent="0.25">
      <c r="A66" t="s">
        <v>9</v>
      </c>
      <c r="B66" t="s">
        <v>24</v>
      </c>
      <c r="C66" s="1">
        <v>50494000</v>
      </c>
      <c r="D66" s="3">
        <f t="shared" si="5"/>
        <v>99.961155032596949</v>
      </c>
    </row>
    <row r="68" spans="1:5" x14ac:dyDescent="0.25">
      <c r="A68" t="s">
        <v>10</v>
      </c>
      <c r="B68" t="s">
        <v>3</v>
      </c>
      <c r="C68" s="1">
        <v>5757000</v>
      </c>
      <c r="D68" s="3">
        <f>C68/(SUM($C$68:$C$77))*100</f>
        <v>7.4155710762586562</v>
      </c>
    </row>
    <row r="69" spans="1:5" x14ac:dyDescent="0.25">
      <c r="A69" t="s">
        <v>10</v>
      </c>
      <c r="B69" t="s">
        <v>14</v>
      </c>
      <c r="C69" s="1">
        <v>739940</v>
      </c>
      <c r="D69" s="3">
        <f t="shared" ref="D69:D77" si="6">C69/(SUM($C$68:$C$77))*100</f>
        <v>0.95311406325635417</v>
      </c>
      <c r="E69" s="2"/>
    </row>
    <row r="70" spans="1:5" x14ac:dyDescent="0.25">
      <c r="A70" t="s">
        <v>10</v>
      </c>
      <c r="B70" t="s">
        <v>15</v>
      </c>
      <c r="C70">
        <v>0</v>
      </c>
      <c r="D70" s="3">
        <f t="shared" si="6"/>
        <v>0</v>
      </c>
    </row>
    <row r="71" spans="1:5" x14ac:dyDescent="0.25">
      <c r="A71" t="s">
        <v>10</v>
      </c>
      <c r="B71" t="s">
        <v>16</v>
      </c>
      <c r="C71">
        <v>0</v>
      </c>
      <c r="D71" s="3">
        <f t="shared" si="6"/>
        <v>0</v>
      </c>
    </row>
    <row r="72" spans="1:5" x14ac:dyDescent="0.25">
      <c r="A72" t="s">
        <v>10</v>
      </c>
      <c r="B72" t="s">
        <v>17</v>
      </c>
      <c r="C72">
        <v>0</v>
      </c>
      <c r="D72" s="3">
        <f t="shared" si="6"/>
        <v>0</v>
      </c>
      <c r="E72" s="2"/>
    </row>
    <row r="73" spans="1:5" x14ac:dyDescent="0.25">
      <c r="A73" t="s">
        <v>10</v>
      </c>
      <c r="B73" t="s">
        <v>18</v>
      </c>
      <c r="C73">
        <v>0</v>
      </c>
      <c r="D73" s="3">
        <f t="shared" si="6"/>
        <v>0</v>
      </c>
    </row>
    <row r="74" spans="1:5" x14ac:dyDescent="0.25">
      <c r="A74" t="s">
        <v>10</v>
      </c>
      <c r="B74" t="s">
        <v>19</v>
      </c>
      <c r="C74">
        <v>0</v>
      </c>
      <c r="D74" s="3">
        <f t="shared" si="6"/>
        <v>0</v>
      </c>
    </row>
    <row r="75" spans="1:5" x14ac:dyDescent="0.25">
      <c r="A75" t="s">
        <v>10</v>
      </c>
      <c r="B75" t="s">
        <v>20</v>
      </c>
      <c r="C75">
        <v>0</v>
      </c>
      <c r="D75" s="3">
        <f t="shared" si="6"/>
        <v>0</v>
      </c>
    </row>
    <row r="76" spans="1:5" x14ac:dyDescent="0.25">
      <c r="A76" t="s">
        <v>10</v>
      </c>
      <c r="B76" t="s">
        <v>21</v>
      </c>
      <c r="C76">
        <v>0</v>
      </c>
      <c r="D76" s="3">
        <f t="shared" si="6"/>
        <v>0</v>
      </c>
    </row>
    <row r="77" spans="1:5" x14ac:dyDescent="0.25">
      <c r="A77" t="s">
        <v>10</v>
      </c>
      <c r="B77" t="s">
        <v>24</v>
      </c>
      <c r="C77" s="1">
        <v>71137000</v>
      </c>
      <c r="D77" s="3">
        <f t="shared" si="6"/>
        <v>91.631314860484991</v>
      </c>
    </row>
    <row r="79" spans="1:5" x14ac:dyDescent="0.25">
      <c r="A79" t="s">
        <v>11</v>
      </c>
      <c r="B79" t="s">
        <v>3</v>
      </c>
      <c r="C79" s="1">
        <v>1034200</v>
      </c>
      <c r="D79" s="3">
        <f>C79/(SUM($C$79:$C$88))*100</f>
        <v>5.860241357967177</v>
      </c>
    </row>
    <row r="80" spans="1:5" x14ac:dyDescent="0.25">
      <c r="A80" t="s">
        <v>11</v>
      </c>
      <c r="B80" t="s">
        <v>14</v>
      </c>
      <c r="C80" s="1">
        <v>2043200</v>
      </c>
      <c r="D80" s="3">
        <f t="shared" ref="D80:D88" si="7">C80/(SUM($C$79:$C$88))*100</f>
        <v>11.577688205954878</v>
      </c>
    </row>
    <row r="81" spans="1:5" x14ac:dyDescent="0.25">
      <c r="A81" t="s">
        <v>11</v>
      </c>
      <c r="B81" t="s">
        <v>15</v>
      </c>
      <c r="C81">
        <v>0</v>
      </c>
      <c r="D81" s="3">
        <f t="shared" si="7"/>
        <v>0</v>
      </c>
    </row>
    <row r="82" spans="1:5" x14ac:dyDescent="0.25">
      <c r="A82" t="s">
        <v>11</v>
      </c>
      <c r="B82" t="s">
        <v>16</v>
      </c>
      <c r="C82">
        <v>0</v>
      </c>
      <c r="D82" s="3">
        <f t="shared" si="7"/>
        <v>0</v>
      </c>
    </row>
    <row r="83" spans="1:5" x14ac:dyDescent="0.25">
      <c r="A83" t="s">
        <v>11</v>
      </c>
      <c r="B83" t="s">
        <v>17</v>
      </c>
      <c r="C83" s="1">
        <v>16706</v>
      </c>
      <c r="D83" s="3">
        <f t="shared" si="7"/>
        <v>9.4663693798297865E-2</v>
      </c>
    </row>
    <row r="84" spans="1:5" x14ac:dyDescent="0.25">
      <c r="A84" t="s">
        <v>11</v>
      </c>
      <c r="B84" t="s">
        <v>18</v>
      </c>
      <c r="C84" s="1">
        <v>2181.3000000000002</v>
      </c>
      <c r="D84" s="3">
        <f t="shared" si="7"/>
        <v>1.2360224786437637E-2</v>
      </c>
    </row>
    <row r="85" spans="1:5" x14ac:dyDescent="0.25">
      <c r="A85" t="s">
        <v>11</v>
      </c>
      <c r="B85" t="s">
        <v>19</v>
      </c>
      <c r="C85">
        <v>0</v>
      </c>
      <c r="D85" s="3">
        <f t="shared" si="7"/>
        <v>0</v>
      </c>
    </row>
    <row r="86" spans="1:5" x14ac:dyDescent="0.25">
      <c r="A86" t="s">
        <v>11</v>
      </c>
      <c r="B86" t="s">
        <v>20</v>
      </c>
      <c r="C86" s="1">
        <v>13665000</v>
      </c>
      <c r="D86" s="3">
        <f t="shared" si="7"/>
        <v>77.432022971012827</v>
      </c>
    </row>
    <row r="87" spans="1:5" x14ac:dyDescent="0.25">
      <c r="A87" t="s">
        <v>11</v>
      </c>
      <c r="B87" t="s">
        <v>21</v>
      </c>
      <c r="C87">
        <v>0</v>
      </c>
      <c r="D87" s="3">
        <f t="shared" si="7"/>
        <v>0</v>
      </c>
    </row>
    <row r="88" spans="1:5" x14ac:dyDescent="0.25">
      <c r="A88" t="s">
        <v>11</v>
      </c>
      <c r="B88" t="s">
        <v>24</v>
      </c>
      <c r="C88" s="1">
        <v>886450</v>
      </c>
      <c r="D88" s="3">
        <f t="shared" si="7"/>
        <v>5.023023546480375</v>
      </c>
    </row>
    <row r="90" spans="1:5" x14ac:dyDescent="0.25">
      <c r="A90" t="s">
        <v>12</v>
      </c>
      <c r="B90" t="s">
        <v>3</v>
      </c>
      <c r="C90" s="1">
        <v>41682</v>
      </c>
      <c r="D90" s="3">
        <f>C90/(SUM($C$90:$C$99))*100</f>
        <v>0.22340298780727358</v>
      </c>
    </row>
    <row r="91" spans="1:5" x14ac:dyDescent="0.25">
      <c r="A91" t="s">
        <v>12</v>
      </c>
      <c r="B91" t="s">
        <v>14</v>
      </c>
      <c r="C91" s="1">
        <v>10427</v>
      </c>
      <c r="D91" s="3">
        <f t="shared" ref="D91:D99" si="8">C91/(SUM($C$90:$C$99))*100</f>
        <v>5.588558499751551E-2</v>
      </c>
    </row>
    <row r="92" spans="1:5" x14ac:dyDescent="0.25">
      <c r="A92" t="s">
        <v>12</v>
      </c>
      <c r="B92" t="s">
        <v>15</v>
      </c>
      <c r="C92" s="1">
        <v>11634</v>
      </c>
      <c r="D92" s="3">
        <f t="shared" si="8"/>
        <v>6.2354742098503446E-2</v>
      </c>
    </row>
    <row r="93" spans="1:5" x14ac:dyDescent="0.25">
      <c r="A93" t="s">
        <v>12</v>
      </c>
      <c r="B93" t="s">
        <v>16</v>
      </c>
      <c r="C93">
        <v>0</v>
      </c>
      <c r="D93" s="3">
        <f t="shared" si="8"/>
        <v>0</v>
      </c>
    </row>
    <row r="94" spans="1:5" x14ac:dyDescent="0.25">
      <c r="A94" t="s">
        <v>12</v>
      </c>
      <c r="B94" t="s">
        <v>17</v>
      </c>
      <c r="C94">
        <v>0</v>
      </c>
      <c r="D94" s="3">
        <f t="shared" si="8"/>
        <v>0</v>
      </c>
      <c r="E94" s="2"/>
    </row>
    <row r="95" spans="1:5" x14ac:dyDescent="0.25">
      <c r="A95" t="s">
        <v>12</v>
      </c>
      <c r="B95" t="s">
        <v>18</v>
      </c>
      <c r="C95">
        <v>0</v>
      </c>
      <c r="D95" s="3">
        <f t="shared" si="8"/>
        <v>0</v>
      </c>
    </row>
    <row r="96" spans="1:5" x14ac:dyDescent="0.25">
      <c r="A96" t="s">
        <v>12</v>
      </c>
      <c r="B96" t="s">
        <v>19</v>
      </c>
      <c r="C96">
        <v>0</v>
      </c>
      <c r="D96" s="3">
        <f t="shared" si="8"/>
        <v>0</v>
      </c>
    </row>
    <row r="97" spans="1:5" x14ac:dyDescent="0.25">
      <c r="A97" t="s">
        <v>12</v>
      </c>
      <c r="B97" t="s">
        <v>20</v>
      </c>
      <c r="C97" s="1">
        <v>18340000</v>
      </c>
      <c r="D97" s="3">
        <f t="shared" si="8"/>
        <v>98.296885859253337</v>
      </c>
    </row>
    <row r="98" spans="1:5" x14ac:dyDescent="0.25">
      <c r="A98" t="s">
        <v>12</v>
      </c>
      <c r="B98" t="s">
        <v>21</v>
      </c>
      <c r="C98">
        <v>0</v>
      </c>
      <c r="D98" s="3">
        <f t="shared" si="8"/>
        <v>0</v>
      </c>
    </row>
    <row r="99" spans="1:5" x14ac:dyDescent="0.25">
      <c r="A99" t="s">
        <v>12</v>
      </c>
      <c r="B99" t="s">
        <v>24</v>
      </c>
      <c r="C99" s="1">
        <v>254020</v>
      </c>
      <c r="D99" s="3">
        <f t="shared" si="8"/>
        <v>1.361470825843377</v>
      </c>
    </row>
    <row r="101" spans="1:5" x14ac:dyDescent="0.25">
      <c r="A101" t="s">
        <v>13</v>
      </c>
      <c r="B101" t="s">
        <v>3</v>
      </c>
      <c r="C101">
        <v>0</v>
      </c>
      <c r="D101" s="3">
        <f>C101/(SUM($C$101:$C$110))*100</f>
        <v>0</v>
      </c>
    </row>
    <row r="102" spans="1:5" x14ac:dyDescent="0.25">
      <c r="A102" t="s">
        <v>13</v>
      </c>
      <c r="B102" t="s">
        <v>14</v>
      </c>
      <c r="C102">
        <v>0</v>
      </c>
      <c r="D102" s="3">
        <f t="shared" ref="D102:D110" si="9">C102/(SUM($C$101:$C$110))*100</f>
        <v>0</v>
      </c>
    </row>
    <row r="103" spans="1:5" x14ac:dyDescent="0.25">
      <c r="A103" t="s">
        <v>13</v>
      </c>
      <c r="B103" t="s">
        <v>15</v>
      </c>
      <c r="C103" s="1">
        <v>6475.1</v>
      </c>
      <c r="D103" s="3">
        <f t="shared" si="9"/>
        <v>5.4192168106286511E-3</v>
      </c>
    </row>
    <row r="104" spans="1:5" x14ac:dyDescent="0.25">
      <c r="A104" t="s">
        <v>13</v>
      </c>
      <c r="B104" t="s">
        <v>16</v>
      </c>
      <c r="C104">
        <v>0</v>
      </c>
      <c r="D104" s="3">
        <f t="shared" si="9"/>
        <v>0</v>
      </c>
    </row>
    <row r="105" spans="1:5" x14ac:dyDescent="0.25">
      <c r="A105" t="s">
        <v>13</v>
      </c>
      <c r="B105" t="s">
        <v>17</v>
      </c>
      <c r="C105" s="1">
        <v>988180</v>
      </c>
      <c r="D105" s="3">
        <f t="shared" si="9"/>
        <v>0.82703922224012305</v>
      </c>
    </row>
    <row r="106" spans="1:5" x14ac:dyDescent="0.25">
      <c r="A106" t="s">
        <v>13</v>
      </c>
      <c r="B106" t="s">
        <v>18</v>
      </c>
      <c r="C106">
        <v>0</v>
      </c>
      <c r="D106" s="3">
        <f t="shared" si="9"/>
        <v>0</v>
      </c>
    </row>
    <row r="107" spans="1:5" x14ac:dyDescent="0.25">
      <c r="A107" t="s">
        <v>13</v>
      </c>
      <c r="B107" t="s">
        <v>19</v>
      </c>
      <c r="C107">
        <v>0</v>
      </c>
      <c r="D107" s="3">
        <f t="shared" si="9"/>
        <v>0</v>
      </c>
    </row>
    <row r="108" spans="1:5" x14ac:dyDescent="0.25">
      <c r="A108" t="s">
        <v>13</v>
      </c>
      <c r="B108" t="s">
        <v>20</v>
      </c>
      <c r="C108" s="1">
        <v>117290000</v>
      </c>
      <c r="D108" s="3">
        <f t="shared" si="9"/>
        <v>98.163725613293153</v>
      </c>
      <c r="E108" s="2"/>
    </row>
    <row r="109" spans="1:5" x14ac:dyDescent="0.25">
      <c r="A109" t="s">
        <v>13</v>
      </c>
      <c r="B109" t="s">
        <v>21</v>
      </c>
      <c r="C109">
        <v>0</v>
      </c>
      <c r="D109" s="3">
        <f t="shared" si="9"/>
        <v>0</v>
      </c>
    </row>
    <row r="110" spans="1:5" x14ac:dyDescent="0.25">
      <c r="A110" t="s">
        <v>13</v>
      </c>
      <c r="B110" t="s">
        <v>24</v>
      </c>
      <c r="C110" s="1">
        <v>1199400</v>
      </c>
      <c r="D110" s="3">
        <f t="shared" si="9"/>
        <v>1.0038159476560986</v>
      </c>
    </row>
    <row r="112" spans="1:5" x14ac:dyDescent="0.25">
      <c r="A112" t="s">
        <v>5</v>
      </c>
      <c r="B112" t="s">
        <v>3</v>
      </c>
      <c r="C112" s="1">
        <v>10758</v>
      </c>
      <c r="D112" s="3">
        <f>C112/(SUM($C$112:$C$121))*100</f>
        <v>0.596897166735883</v>
      </c>
    </row>
    <row r="113" spans="1:5" x14ac:dyDescent="0.25">
      <c r="A113" t="s">
        <v>5</v>
      </c>
      <c r="B113" t="s">
        <v>14</v>
      </c>
      <c r="C113">
        <v>0</v>
      </c>
      <c r="D113" s="3">
        <f t="shared" ref="D113:D121" si="10">C113/(SUM($C$112:$C$121))*100</f>
        <v>0</v>
      </c>
    </row>
    <row r="114" spans="1:5" x14ac:dyDescent="0.25">
      <c r="A114" t="s">
        <v>5</v>
      </c>
      <c r="B114" t="s">
        <v>15</v>
      </c>
      <c r="C114" s="1">
        <v>1646000</v>
      </c>
      <c r="D114" s="3">
        <f t="shared" si="10"/>
        <v>91.326709095302419</v>
      </c>
    </row>
    <row r="115" spans="1:5" x14ac:dyDescent="0.25">
      <c r="A115" t="s">
        <v>5</v>
      </c>
      <c r="B115" t="s">
        <v>16</v>
      </c>
      <c r="C115" s="1">
        <v>10882</v>
      </c>
      <c r="D115" s="3">
        <f t="shared" si="10"/>
        <v>0.60377718613309894</v>
      </c>
    </row>
    <row r="116" spans="1:5" x14ac:dyDescent="0.25">
      <c r="A116" t="s">
        <v>5</v>
      </c>
      <c r="B116" t="s">
        <v>17</v>
      </c>
      <c r="C116" s="1">
        <v>100970</v>
      </c>
      <c r="D116" s="3">
        <f t="shared" si="10"/>
        <v>5.6022222462653009</v>
      </c>
    </row>
    <row r="117" spans="1:5" x14ac:dyDescent="0.25">
      <c r="A117" t="s">
        <v>5</v>
      </c>
      <c r="B117" t="s">
        <v>18</v>
      </c>
      <c r="C117" s="1">
        <v>4729.8</v>
      </c>
      <c r="D117" s="3">
        <f t="shared" si="10"/>
        <v>0.26242835278187204</v>
      </c>
    </row>
    <row r="118" spans="1:5" x14ac:dyDescent="0.25">
      <c r="A118" t="s">
        <v>5</v>
      </c>
      <c r="B118" t="s">
        <v>19</v>
      </c>
      <c r="C118">
        <v>0</v>
      </c>
      <c r="D118" s="3">
        <f t="shared" si="10"/>
        <v>0</v>
      </c>
    </row>
    <row r="119" spans="1:5" x14ac:dyDescent="0.25">
      <c r="A119" t="s">
        <v>5</v>
      </c>
      <c r="B119" t="s">
        <v>20</v>
      </c>
      <c r="C119" s="1">
        <v>7182.7</v>
      </c>
      <c r="D119" s="3">
        <f t="shared" si="10"/>
        <v>0.39852512358373554</v>
      </c>
    </row>
    <row r="120" spans="1:5" x14ac:dyDescent="0.25">
      <c r="A120" t="s">
        <v>5</v>
      </c>
      <c r="B120" t="s">
        <v>21</v>
      </c>
      <c r="C120">
        <v>0</v>
      </c>
      <c r="D120" s="3">
        <f t="shared" si="10"/>
        <v>0</v>
      </c>
    </row>
    <row r="121" spans="1:5" x14ac:dyDescent="0.25">
      <c r="A121" t="s">
        <v>5</v>
      </c>
      <c r="B121" t="s">
        <v>24</v>
      </c>
      <c r="C121" s="1">
        <v>21798</v>
      </c>
      <c r="D121" s="3">
        <f t="shared" si="10"/>
        <v>1.2094408291976926</v>
      </c>
    </row>
    <row r="122" spans="1:5" x14ac:dyDescent="0.25">
      <c r="C122" s="1"/>
      <c r="D122" s="2"/>
    </row>
    <row r="127" spans="1:5" x14ac:dyDescent="0.25">
      <c r="E127" s="2"/>
    </row>
    <row r="128" spans="1:5" x14ac:dyDescent="0.25">
      <c r="E1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qunat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2022-05-10T12:21:16Z</dcterms:created>
  <dcterms:modified xsi:type="dcterms:W3CDTF">2022-05-10T14:33:59Z</dcterms:modified>
</cp:coreProperties>
</file>